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" sheetId="1" r:id="rId1"/>
  </sheets>
  <externalReferences>
    <externalReference r:id="rId2"/>
  </externalReferences>
  <definedNames>
    <definedName name="Z_6E36EA37_049E_4FAE_B719_2847CD16F858_.wvu.Cols" localSheetId="0" hidden="1">'Р-Крестьянская 5'!#REF!,'Р-Крестьянская 5'!#REF!</definedName>
    <definedName name="Z_6E36EA37_049E_4FAE_B719_2847CD16F858_.wvu.Rows" localSheetId="0" hidden="1">'Р-Крестьянская 5'!$42:$45</definedName>
    <definedName name="Z_73C0D023_21BD_4441_8EFA_957546C15799_.wvu.Cols" localSheetId="0" hidden="1">'Р-Крестьянская 5'!#REF!,'Р-Крестьянская 5'!#REF!</definedName>
    <definedName name="Z_73C0D023_21BD_4441_8EFA_957546C15799_.wvu.Rows" localSheetId="0" hidden="1">'Р-Крестьянская 5'!$42:$45</definedName>
    <definedName name="_xlnm.Print_Area" localSheetId="0">'Р-Крестьянская 5'!$A$1:$G$60</definedName>
  </definedNames>
  <calcPr calcId="145621"/>
</workbook>
</file>

<file path=xl/calcChain.xml><?xml version="1.0" encoding="utf-8"?>
<calcChain xmlns="http://schemas.openxmlformats.org/spreadsheetml/2006/main">
  <c r="F9" i="1" l="1"/>
  <c r="G9" i="1"/>
  <c r="E9" i="1"/>
  <c r="F15" i="1"/>
  <c r="G15" i="1"/>
  <c r="E15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<sst xmlns="http://schemas.openxmlformats.org/spreadsheetml/2006/main" count="62" uniqueCount="53">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</sst>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2">
          <cell r="W152">
            <v>3876.858351151684</v>
          </cell>
          <cell r="X152">
            <v>778.25700104163195</v>
          </cell>
          <cell r="Y152">
            <v>1377</v>
          </cell>
          <cell r="AA152">
            <v>0</v>
          </cell>
          <cell r="AI152">
            <v>0</v>
          </cell>
          <cell r="AK152">
            <v>0</v>
          </cell>
          <cell r="AL152">
            <v>0</v>
          </cell>
          <cell r="AM152">
            <v>3476.16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X152">
            <v>12826.600338205353</v>
          </cell>
          <cell r="BB152">
            <v>0</v>
          </cell>
          <cell r="BC152">
            <v>585.51600000000008</v>
          </cell>
          <cell r="BD152">
            <v>0</v>
          </cell>
          <cell r="BN152">
            <v>5508</v>
          </cell>
          <cell r="BO152">
            <v>0</v>
          </cell>
          <cell r="BP152">
            <v>0</v>
          </cell>
          <cell r="BQ152">
            <v>0</v>
          </cell>
          <cell r="CN152">
            <v>10425.145008560065</v>
          </cell>
          <cell r="CO152">
            <v>2143.968126671401</v>
          </cell>
          <cell r="CP152">
            <v>2.04</v>
          </cell>
          <cell r="DE152">
            <v>9569.1573482034128</v>
          </cell>
          <cell r="DS152">
            <v>23868.741925517821</v>
          </cell>
          <cell r="DT152">
            <v>4876.8625449544761</v>
          </cell>
          <cell r="DU152">
            <v>6612.9111999999996</v>
          </cell>
          <cell r="DW152">
            <v>0</v>
          </cell>
          <cell r="DX152">
            <v>0</v>
          </cell>
          <cell r="DY152">
            <v>0</v>
          </cell>
          <cell r="EC152">
            <v>0</v>
          </cell>
          <cell r="EL152">
            <v>24210.768966457272</v>
          </cell>
          <cell r="EU152">
            <v>47487.464720880977</v>
          </cell>
          <cell r="EV152">
            <v>10619.559268721809</v>
          </cell>
          <cell r="EW152">
            <v>598.39320000000009</v>
          </cell>
          <cell r="FH152">
            <v>37867.627453165864</v>
          </cell>
          <cell r="FM152">
            <v>27121.795267764224</v>
          </cell>
          <cell r="FN152">
            <v>8162.464789960597</v>
          </cell>
          <cell r="FO152">
            <v>2.0441508778027096E-13</v>
          </cell>
          <cell r="FU152">
            <v>21483.014689730571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.140625" style="1" customWidth="1"/>
    <col min="9" max="9" width="9.425781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927046.2</v>
      </c>
      <c r="F9" s="16">
        <f t="shared" ref="F9:G9" si="0">SUM(F10:F14)</f>
        <v>892431.94000000006</v>
      </c>
      <c r="G9" s="16">
        <f t="shared" si="0"/>
        <v>326489.92000000004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398404.5</v>
      </c>
      <c r="F10" s="17">
        <v>396948.96</v>
      </c>
      <c r="G10" s="18">
        <v>177145.17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90192.93</v>
      </c>
      <c r="F12" s="17">
        <v>80262.100000000006</v>
      </c>
      <c r="G12" s="18">
        <v>24997.45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178264.56</v>
      </c>
      <c r="F13" s="17">
        <v>158182.29999999999</v>
      </c>
      <c r="G13" s="18">
        <v>42557.04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260184.21</v>
      </c>
      <c r="F14" s="17">
        <v>257038.58</v>
      </c>
      <c r="G14" s="18">
        <v>81790.259999999995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1184654.56</v>
      </c>
      <c r="F15" s="16">
        <f t="shared" ref="F15:G15" si="1">SUM(F16:F19)</f>
        <v>1095206.98</v>
      </c>
      <c r="G15" s="16">
        <f t="shared" si="1"/>
        <v>195555.69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1158414.25</v>
      </c>
      <c r="F16" s="17">
        <v>1071934.1399999999</v>
      </c>
      <c r="G16" s="18">
        <v>192588.22</v>
      </c>
    </row>
    <row r="17" spans="1:10" ht="15.75" x14ac:dyDescent="0.25">
      <c r="A17" s="35" t="s">
        <v>46</v>
      </c>
      <c r="B17" s="35"/>
      <c r="C17" s="35"/>
      <c r="D17" s="35"/>
      <c r="E17" s="17">
        <v>1241.19</v>
      </c>
      <c r="F17" s="17">
        <v>1110.3399999999999</v>
      </c>
      <c r="G17" s="18">
        <v>130.85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24999.119999999999</v>
      </c>
      <c r="F19" s="17">
        <v>22162.5</v>
      </c>
      <c r="G19" s="18">
        <v>2836.62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3326.4</v>
      </c>
      <c r="F21" s="17">
        <v>3178.44</v>
      </c>
      <c r="G21" s="18">
        <v>1939.83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425808.99319999991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18858.715690398669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год'!W152</f>
        <v>3876.858351151684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год'!X152</f>
        <v>778.25700104163195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год'!Y152</f>
        <v>1377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год'!AA152+'[1]свод за год'!AI152+'[1]свод за год'!AL152+'[1]свод за год'!AO152+'[1]свод за год'!AP152+'[1]свод за год'!AQ152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год'!AX152</f>
        <v>12826.600338205353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SUM(F34:F38)+130612.29</f>
        <v>215798.04512036443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'[1]свод за год'!CN152+'[1]свод за год'!DS152</f>
        <v>34293.886934077884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'[1]свод за год'!CO152+'[1]свод за год'!DT152</f>
        <v>7020.8306716258776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'[1]свод за год'!CP152+'[1]свод за год'!DU152</f>
        <v>6614.9511999999995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'[1]свод за год'!AK152+'[1]свод за год'!AM152+'[1]свод за год'!AN152+'[1]свод за год'!BD152+'[1]свод за год'!EC152+'[1]свод за год'!DW152+'[1]свод за год'!DX152+'[1]свод за год'!DY152</f>
        <v>3476.16</v>
      </c>
      <c r="I37" s="28"/>
    </row>
    <row r="38" spans="1:9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год'!DE152+'[1]свод за год'!EL152</f>
        <v>33779.926314660683</v>
      </c>
      <c r="I38" s="28"/>
    </row>
    <row r="39" spans="1:9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SUM(F40:F48)+53324.94</f>
        <v>212758.77539022407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год'!EU152+'[1]свод за год'!FM152</f>
        <v>74609.259988645208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'[1]свод за год'!EV152+'[1]свод за год'!FN152</f>
        <v>18782.024058682407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'[1]свод за год'!EW152+'[1]свод за год'!FO152</f>
        <v>598.39320000000032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'[1]свод за год'!BB152+'[1]свод за год'!BC152+'[1]свод за год'!BN152+'[1]свод за год'!BO152+'[1]свод за год'!BP152+'[1]свод за год'!BQ152</f>
        <v>6093.5159999999996</v>
      </c>
      <c r="I47" s="28"/>
    </row>
    <row r="48" spans="1:9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год'!FH152+'[1]свод за год'!FU152</f>
        <v>59350.642142896439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447415.53620098718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97016.73000000001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42624.83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54391.9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544432.26620098716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1158414.25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1071934.1399999999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1039790.9769990128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</vt:lpstr>
      <vt:lpstr>'Р-Крестьянская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2018-04-06T07:47:28Z</cp:lastPrinted>
  <dcterms:created xsi:type="dcterms:W3CDTF">2013-05-24T09:13:10Z</dcterms:created>
  <dcterms:modified xsi:type="dcterms:W3CDTF">2018-04-06T07:47:30Z</dcterms:modified>
</cp:coreProperties>
</file>